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90" windowWidth="18915" windowHeight="82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27" i="1"/>
  <c r="B27"/>
  <c r="C27"/>
  <c r="D27"/>
  <c r="E27"/>
  <c r="F27"/>
  <c r="G27"/>
  <c r="H27"/>
  <c r="I27"/>
  <c r="J27"/>
  <c r="K27"/>
  <c r="L27"/>
  <c r="M27"/>
  <c r="A28"/>
  <c r="B28"/>
  <c r="C28"/>
  <c r="D28"/>
  <c r="E28"/>
  <c r="F28"/>
  <c r="G28"/>
  <c r="H28"/>
  <c r="I28"/>
  <c r="J28"/>
  <c r="K28"/>
  <c r="L28"/>
  <c r="M28"/>
  <c r="A29"/>
  <c r="B29"/>
  <c r="C29"/>
  <c r="D29"/>
  <c r="E29"/>
  <c r="F29"/>
  <c r="G29"/>
  <c r="H29"/>
  <c r="I29"/>
  <c r="J29"/>
  <c r="K29"/>
  <c r="L29"/>
  <c r="M29"/>
  <c r="A30"/>
  <c r="B30"/>
  <c r="C30"/>
  <c r="D30"/>
  <c r="E30"/>
  <c r="F30"/>
  <c r="G30"/>
  <c r="H30"/>
  <c r="I30"/>
  <c r="J30"/>
  <c r="K30"/>
  <c r="L30"/>
  <c r="M30"/>
  <c r="A31"/>
  <c r="B31"/>
  <c r="C31"/>
  <c r="D31"/>
  <c r="E31"/>
  <c r="F31"/>
  <c r="G31"/>
  <c r="H31"/>
  <c r="I31"/>
  <c r="J31"/>
  <c r="K31"/>
  <c r="L31"/>
  <c r="M31"/>
  <c r="A32"/>
  <c r="B32"/>
  <c r="C32"/>
  <c r="D32"/>
  <c r="E32"/>
  <c r="F32"/>
  <c r="G32"/>
  <c r="H32"/>
  <c r="I32"/>
  <c r="J32"/>
  <c r="K32"/>
  <c r="L32"/>
  <c r="M32"/>
  <c r="A33"/>
  <c r="B33"/>
  <c r="C33"/>
  <c r="D33"/>
  <c r="E33"/>
  <c r="F33"/>
  <c r="G33"/>
  <c r="H33"/>
  <c r="I33"/>
  <c r="J33"/>
  <c r="K33"/>
  <c r="L33"/>
  <c r="M33"/>
  <c r="A34"/>
  <c r="B34"/>
  <c r="C34"/>
  <c r="D34"/>
  <c r="E34"/>
  <c r="F34"/>
  <c r="G34"/>
  <c r="H34"/>
  <c r="I34"/>
  <c r="J34"/>
  <c r="K34"/>
  <c r="L34"/>
  <c r="M34"/>
  <c r="A35"/>
  <c r="B35"/>
  <c r="C35"/>
  <c r="D35"/>
  <c r="E35"/>
  <c r="F35"/>
  <c r="G35"/>
  <c r="H35"/>
  <c r="I35"/>
  <c r="J35"/>
  <c r="K35"/>
  <c r="L35"/>
  <c r="M35"/>
  <c r="A36"/>
  <c r="B36"/>
  <c r="C36"/>
  <c r="D36"/>
  <c r="E36"/>
  <c r="F36"/>
  <c r="G36"/>
  <c r="H36"/>
  <c r="I36"/>
  <c r="J36"/>
  <c r="K36"/>
  <c r="L36"/>
  <c r="M36"/>
  <c r="A37"/>
  <c r="B37"/>
  <c r="C37"/>
  <c r="D37"/>
  <c r="E37"/>
  <c r="F37"/>
  <c r="G37"/>
  <c r="H37"/>
  <c r="I37"/>
  <c r="J37"/>
  <c r="K37"/>
  <c r="L37"/>
  <c r="M37"/>
  <c r="A38"/>
  <c r="B38"/>
  <c r="C38"/>
  <c r="D38"/>
  <c r="E38"/>
  <c r="F38"/>
  <c r="G38"/>
  <c r="H38"/>
  <c r="I38"/>
  <c r="J38"/>
  <c r="K38"/>
  <c r="L38"/>
  <c r="M38"/>
  <c r="A39"/>
  <c r="B39"/>
  <c r="C39"/>
  <c r="D39"/>
  <c r="E39"/>
  <c r="F39"/>
  <c r="G39"/>
  <c r="H39"/>
  <c r="I39"/>
  <c r="J39"/>
  <c r="K39"/>
  <c r="L39"/>
  <c r="M39"/>
  <c r="A40"/>
  <c r="B40"/>
  <c r="C40"/>
  <c r="D40"/>
  <c r="E40"/>
  <c r="F40"/>
  <c r="G40"/>
  <c r="H40"/>
  <c r="I40"/>
  <c r="J40"/>
  <c r="K40"/>
  <c r="L40"/>
  <c r="M40"/>
  <c r="A41"/>
  <c r="B41"/>
  <c r="C41"/>
  <c r="D41"/>
  <c r="E41"/>
  <c r="F41"/>
  <c r="G41"/>
  <c r="H41"/>
  <c r="I41"/>
  <c r="J41"/>
  <c r="K41"/>
  <c r="L41"/>
  <c r="M41"/>
  <c r="M26"/>
  <c r="L26"/>
  <c r="K26"/>
  <c r="J26"/>
  <c r="I26"/>
  <c r="H26"/>
  <c r="G26"/>
  <c r="F26"/>
  <c r="E26"/>
  <c r="D26"/>
  <c r="C26"/>
  <c r="B26"/>
  <c r="A26"/>
  <c r="B25"/>
  <c r="C25"/>
  <c r="D25"/>
  <c r="E25"/>
  <c r="F25"/>
  <c r="G25"/>
  <c r="H25"/>
  <c r="I25"/>
  <c r="J25"/>
  <c r="K25"/>
  <c r="L25"/>
  <c r="M25"/>
  <c r="A25"/>
  <c r="B24"/>
  <c r="C24"/>
  <c r="D24"/>
  <c r="E24"/>
  <c r="F24"/>
  <c r="G24"/>
  <c r="H24"/>
  <c r="I24"/>
  <c r="J24"/>
  <c r="K24"/>
  <c r="L24"/>
  <c r="M24"/>
  <c r="A24"/>
</calcChain>
</file>

<file path=xl/sharedStrings.xml><?xml version="1.0" encoding="utf-8"?>
<sst xmlns="http://schemas.openxmlformats.org/spreadsheetml/2006/main" count="40" uniqueCount="30">
  <si>
    <t>Load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</si>
  <si>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</si>
  <si>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</si>
  <si>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</si>
  <si>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</si>
  <si>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</si>
  <si>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</si>
  <si>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</si>
  <si>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</si>
  <si>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</si>
  <si>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</si>
  <si>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</si>
  <si>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</si>
  <si>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</si>
  <si>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Beam 1 J1547</t>
  </si>
  <si>
    <t>Beam 2 J1789</t>
  </si>
  <si>
    <t>Beam 3 J1657</t>
  </si>
  <si>
    <t>Beam 4 J1793</t>
  </si>
  <si>
    <t>Beam 1 Left</t>
  </si>
  <si>
    <t>Beam 1 Right</t>
  </si>
  <si>
    <t>Beam 2 Left</t>
  </si>
  <si>
    <t>Beam 2 Right</t>
  </si>
  <si>
    <t>Beam 3 Left</t>
  </si>
  <si>
    <t>Beam 3 Right</t>
  </si>
  <si>
    <t>Beam 4 Left</t>
  </si>
  <si>
    <t>Beam 4 Right</t>
  </si>
  <si>
    <t>[kip]</t>
  </si>
  <si>
    <t>[Inch]</t>
  </si>
  <si>
    <t>[uE]</t>
  </si>
  <si>
    <t>CORRECTED Data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</si>
</sst>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1"/>
      <color theme="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tabSelected="1" workbookViewId="0">
      <selection activeCell="H4" sqref="H4"/>
    </sheetView>
  </sheetViews>
  <sheetFormatPr defaultRowHeight="15"/>
  <cols>
    <col min="1" max="5" width="9.140625" style="13"/>
    <col min="6" max="6" width="11.28515625" style="13" bestFit="1" customWidth="1"/>
    <col min="7" max="7" width="12.42578125" style="13" bestFit="1" customWidth="1"/>
    <col min="8" max="8" width="11.28515625" style="13" bestFit="1" customWidth="1"/>
    <col min="9" max="9" width="12.42578125" style="13" bestFit="1" customWidth="1"/>
    <col min="10" max="10" width="11.28515625" style="13" bestFit="1" customWidth="1"/>
    <col min="11" max="11" width="12.42578125" style="13" bestFit="1" customWidth="1"/>
    <col min="12" max="12" width="11.28515625" style="13" bestFit="1" customWidth="1"/>
    <col min="13" max="13" width="12.42578125" style="13" bestFit="1" customWidth="1"/>
  </cols>
  <sheetData>
    <row r="1" spans="1:13">
      <c r="A1" s="7" t="s">
        <v>1</v>
      </c>
      <c r="B1" s="7" t="s">
        <v>2</v>
      </c>
      <c r="C1" s="7" t="s">
        <v>3</v>
      </c>
      <c r="D1" s="7" t="s">
        <v>4</v>
      </c>
      <c r="E1" s="7" t="s">
        <v>5</v>
      </c>
      <c r="F1" s="8" t="s">
        <v>6</v>
      </c>
      <c r="G1" s="8" t="s">
        <v>7</v>
      </c>
      <c r="H1" s="8" t="s">
        <v>8</v>
      </c>
      <c r="I1" s="8" t="s">
        <v>9</v>
      </c>
      <c r="J1" s="8" t="s">
        <v>10</v>
      </c>
      <c r="K1" s="8" t="s">
        <v>11</v>
      </c>
      <c r="L1" s="8" t="s">
        <v>12</v>
      </c>
      <c r="M1" s="8" t="s">
        <v>13</v>
      </c>
    </row>
    <row r="2" spans="1:13" s="1" customFormat="1">
      <c r="A2" s="2" t="s">
        <v>0</v>
      </c>
      <c r="B2" s="2" t="s">
        <v>14</v>
      </c>
      <c r="C2" s="2" t="s">
        <v>15</v>
      </c>
      <c r="D2" s="2" t="s">
        <v>16</v>
      </c>
      <c r="E2" s="2" t="s">
        <v>17</v>
      </c>
      <c r="F2" s="9" t="s">
        <v>18</v>
      </c>
      <c r="G2" s="10" t="s">
        <v>19</v>
      </c>
      <c r="H2" s="10" t="s">
        <v>20</v>
      </c>
      <c r="I2" s="10" t="s">
        <v>21</v>
      </c>
      <c r="J2" s="10" t="s">
        <v>22</v>
      </c>
      <c r="K2" s="10" t="s">
        <v>23</v>
      </c>
      <c r="L2" s="10" t="s">
        <v>24</v>
      </c>
      <c r="M2" s="10" t="s">
        <v>25</v>
      </c>
    </row>
    <row r="3" spans="1:13" s="1" customFormat="1">
      <c r="A3" s="2" t="s">
        <v>26</v>
      </c>
      <c r="B3" s="2" t="s">
        <v>27</v>
      </c>
      <c r="C3" s="2" t="s">
        <v>27</v>
      </c>
      <c r="D3" s="2" t="s">
        <v>27</v>
      </c>
      <c r="E3" s="2" t="s">
        <v>27</v>
      </c>
      <c r="F3" s="9" t="s">
        <v>28</v>
      </c>
      <c r="G3" s="10" t="s">
        <v>28</v>
      </c>
      <c r="H3" s="10" t="s">
        <v>28</v>
      </c>
      <c r="I3" s="10" t="s">
        <v>28</v>
      </c>
      <c r="J3" s="10" t="s">
        <v>28</v>
      </c>
      <c r="K3" s="10" t="s">
        <v>28</v>
      </c>
      <c r="L3" s="10" t="s">
        <v>28</v>
      </c>
      <c r="M3" s="10" t="s">
        <v>28</v>
      </c>
    </row>
    <row r="4" spans="1:13">
      <c r="A4" s="3">
        <v>7.0000000000000001E-3</v>
      </c>
      <c r="B4" s="3">
        <v>1.054885E-2</v>
      </c>
      <c r="C4" s="3">
        <v>4.3609809999999999E-2</v>
      </c>
      <c r="D4" s="3">
        <v>-9.4905089999999994E-3</v>
      </c>
      <c r="E4" s="3">
        <v>3.8195760000000002E-2</v>
      </c>
      <c r="F4" s="11">
        <v>-44580.95</v>
      </c>
      <c r="G4" s="12">
        <v>2778.2310000000002</v>
      </c>
      <c r="H4" s="12">
        <v>2666.6669999999999</v>
      </c>
      <c r="I4" s="12">
        <v>2440.8159999999998</v>
      </c>
      <c r="J4" s="12">
        <v>2795.9180000000001</v>
      </c>
      <c r="K4" s="12">
        <v>3009.5239999999999</v>
      </c>
      <c r="L4" s="12">
        <v>2670.748</v>
      </c>
      <c r="M4" s="12">
        <v>2624.49</v>
      </c>
    </row>
    <row r="5" spans="1:13">
      <c r="A5" s="3">
        <v>1.099</v>
      </c>
      <c r="B5" s="3">
        <v>1.3672510000000001E-2</v>
      </c>
      <c r="C5" s="3">
        <v>4.9571499999999998E-2</v>
      </c>
      <c r="D5" s="3">
        <v>-7.9908059999999996E-3</v>
      </c>
      <c r="E5" s="3">
        <v>3.852303E-2</v>
      </c>
      <c r="F5" s="11">
        <v>-44580.95</v>
      </c>
      <c r="G5" s="12">
        <v>2790.4760000000001</v>
      </c>
      <c r="H5" s="12">
        <v>2684.3539999999998</v>
      </c>
      <c r="I5" s="12">
        <v>2457.143</v>
      </c>
      <c r="J5" s="12">
        <v>2801.3609999999999</v>
      </c>
      <c r="K5" s="12">
        <v>3021.7689999999998</v>
      </c>
      <c r="L5" s="12">
        <v>2677.5509999999999</v>
      </c>
      <c r="M5" s="12">
        <v>2628.5709999999999</v>
      </c>
    </row>
    <row r="6" spans="1:13">
      <c r="A6" s="3">
        <v>2.625</v>
      </c>
      <c r="B6" s="3">
        <v>1.7772309999999999E-2</v>
      </c>
      <c r="C6" s="3">
        <v>5.8381570000000001E-2</v>
      </c>
      <c r="D6" s="3">
        <v>-6.0346719999999996E-3</v>
      </c>
      <c r="E6" s="3">
        <v>3.8064849999999997E-2</v>
      </c>
      <c r="F6" s="11">
        <v>-44580.95</v>
      </c>
      <c r="G6" s="12">
        <v>2802.721</v>
      </c>
      <c r="H6" s="12">
        <v>2706.1219999999998</v>
      </c>
      <c r="I6" s="12">
        <v>2476.19</v>
      </c>
      <c r="J6" s="12">
        <v>2810.884</v>
      </c>
      <c r="K6" s="12">
        <v>3032.6529999999998</v>
      </c>
      <c r="L6" s="12">
        <v>2681.6329999999998</v>
      </c>
      <c r="M6" s="12">
        <v>2631.2930000000001</v>
      </c>
    </row>
    <row r="7" spans="1:13">
      <c r="A7" s="3">
        <v>5.1029999999999998</v>
      </c>
      <c r="B7" s="3">
        <v>2.4279930000000002E-2</v>
      </c>
      <c r="C7" s="3">
        <v>7.1166090000000001E-2</v>
      </c>
      <c r="D7" s="3">
        <v>-1.2747469999999999E-3</v>
      </c>
      <c r="E7" s="3">
        <v>3.7213950000000003E-2</v>
      </c>
      <c r="F7" s="11">
        <v>-44580.95</v>
      </c>
      <c r="G7" s="12">
        <v>2810.884</v>
      </c>
      <c r="H7" s="12">
        <v>2723.81</v>
      </c>
      <c r="I7" s="12">
        <v>2495.2379999999998</v>
      </c>
      <c r="J7" s="12">
        <v>2808.163</v>
      </c>
      <c r="K7" s="12">
        <v>3032.6529999999998</v>
      </c>
      <c r="L7" s="12">
        <v>2704.7620000000002</v>
      </c>
      <c r="M7" s="12">
        <v>2625.85</v>
      </c>
    </row>
    <row r="8" spans="1:13">
      <c r="A8" s="3">
        <v>10.087</v>
      </c>
      <c r="B8" s="3">
        <v>3.7685629999999998E-2</v>
      </c>
      <c r="C8" s="3">
        <v>9.7463800000000003E-2</v>
      </c>
      <c r="D8" s="3">
        <v>5.571721E-3</v>
      </c>
      <c r="E8" s="3">
        <v>3.6690309999999997E-2</v>
      </c>
      <c r="F8" s="11">
        <v>-44580.95</v>
      </c>
      <c r="G8" s="12">
        <v>2844.8980000000001</v>
      </c>
      <c r="H8" s="12">
        <v>2782.3130000000001</v>
      </c>
      <c r="I8" s="12">
        <v>2556.4630000000002</v>
      </c>
      <c r="J8" s="12">
        <v>2825.85</v>
      </c>
      <c r="K8" s="12">
        <v>3054.422</v>
      </c>
      <c r="L8" s="12">
        <v>2676.19</v>
      </c>
      <c r="M8" s="12">
        <v>2627.2109999999998</v>
      </c>
    </row>
    <row r="9" spans="1:13">
      <c r="A9" s="3">
        <v>15.085000000000001</v>
      </c>
      <c r="B9" s="3">
        <v>5.063579E-2</v>
      </c>
      <c r="C9" s="3">
        <v>0.12217169999999999</v>
      </c>
      <c r="D9" s="3">
        <v>1.313544E-2</v>
      </c>
      <c r="E9" s="3">
        <v>3.6297589999999998E-2</v>
      </c>
      <c r="F9" s="11">
        <v>-44580.95</v>
      </c>
      <c r="G9" s="12">
        <v>2869.3879999999999</v>
      </c>
      <c r="H9" s="12">
        <v>2842.1770000000001</v>
      </c>
      <c r="I9" s="12">
        <v>2613.605</v>
      </c>
      <c r="J9" s="12">
        <v>2836.7350000000001</v>
      </c>
      <c r="K9" s="12">
        <v>3068.027</v>
      </c>
      <c r="L9" s="12">
        <v>2674.83</v>
      </c>
      <c r="M9" s="12">
        <v>2620.4079999999999</v>
      </c>
    </row>
    <row r="10" spans="1:13">
      <c r="A10" s="3">
        <v>20.055</v>
      </c>
      <c r="B10" s="3">
        <v>6.2935199999999997E-2</v>
      </c>
      <c r="C10" s="3">
        <v>0.14462739999999999</v>
      </c>
      <c r="D10" s="3">
        <v>1.8808229999999999E-2</v>
      </c>
      <c r="E10" s="3">
        <v>3.6035770000000002E-2</v>
      </c>
      <c r="F10" s="11">
        <v>-44580.95</v>
      </c>
      <c r="G10" s="12">
        <v>2897.9589999999998</v>
      </c>
      <c r="H10" s="12">
        <v>2903.4009999999998</v>
      </c>
      <c r="I10" s="12">
        <v>2677.5509999999999</v>
      </c>
      <c r="J10" s="12">
        <v>2851.701</v>
      </c>
      <c r="K10" s="12">
        <v>3087.0749999999998</v>
      </c>
      <c r="L10" s="12">
        <v>2672.1089999999999</v>
      </c>
      <c r="M10" s="12">
        <v>2620.4079999999999</v>
      </c>
    </row>
    <row r="11" spans="1:13">
      <c r="A11" s="3">
        <v>22.533000000000001</v>
      </c>
      <c r="B11" s="3">
        <v>6.9507890000000003E-2</v>
      </c>
      <c r="C11" s="3">
        <v>0.15608710000000001</v>
      </c>
      <c r="D11" s="3">
        <v>2.3111719999999999E-2</v>
      </c>
      <c r="E11" s="3">
        <v>3.6297589999999998E-2</v>
      </c>
      <c r="F11" s="11">
        <v>-44580.95</v>
      </c>
      <c r="G11" s="12">
        <v>2914.2860000000001</v>
      </c>
      <c r="H11" s="12">
        <v>2933.3330000000001</v>
      </c>
      <c r="I11" s="12">
        <v>2703.4009999999998</v>
      </c>
      <c r="J11" s="12">
        <v>2857.143</v>
      </c>
      <c r="K11" s="12">
        <v>3092.5169999999998</v>
      </c>
      <c r="L11" s="12">
        <v>2672.1089999999999</v>
      </c>
      <c r="M11" s="12">
        <v>2617.6869999999999</v>
      </c>
    </row>
    <row r="12" spans="1:13">
      <c r="A12" s="3">
        <v>20.068999999999999</v>
      </c>
      <c r="B12" s="3">
        <v>6.3325649999999997E-2</v>
      </c>
      <c r="C12" s="3">
        <v>0.14588599999999999</v>
      </c>
      <c r="D12" s="3">
        <v>1.9916699999999999E-2</v>
      </c>
      <c r="E12" s="3">
        <v>3.5708499999999997E-2</v>
      </c>
      <c r="F12" s="11">
        <v>-44580.95</v>
      </c>
      <c r="G12" s="12">
        <v>2897.9589999999998</v>
      </c>
      <c r="H12" s="12">
        <v>2906.1219999999998</v>
      </c>
      <c r="I12" s="12">
        <v>2674.83</v>
      </c>
      <c r="J12" s="12">
        <v>2851.701</v>
      </c>
      <c r="K12" s="12">
        <v>3082.9929999999999</v>
      </c>
      <c r="L12" s="12">
        <v>2670.748</v>
      </c>
      <c r="M12" s="12">
        <v>2619.0479999999998</v>
      </c>
    </row>
    <row r="13" spans="1:13">
      <c r="A13" s="3">
        <v>20.068999999999999</v>
      </c>
      <c r="B13" s="3">
        <v>6.3651040000000006E-2</v>
      </c>
      <c r="C13" s="3">
        <v>0.146151</v>
      </c>
      <c r="D13" s="3">
        <v>1.9655880000000001E-2</v>
      </c>
      <c r="E13" s="3">
        <v>3.6035770000000002E-2</v>
      </c>
      <c r="F13" s="11">
        <v>-44580.95</v>
      </c>
      <c r="G13" s="12">
        <v>2900.68</v>
      </c>
      <c r="H13" s="12">
        <v>2903.4009999999998</v>
      </c>
      <c r="I13" s="12">
        <v>2676.19</v>
      </c>
      <c r="J13" s="12">
        <v>2851.701</v>
      </c>
      <c r="K13" s="12">
        <v>3085.7139999999999</v>
      </c>
      <c r="L13" s="12">
        <v>2669.3879999999999</v>
      </c>
      <c r="M13" s="12">
        <v>2619.0479999999998</v>
      </c>
    </row>
    <row r="14" spans="1:13">
      <c r="A14" s="3">
        <v>15.085000000000001</v>
      </c>
      <c r="B14" s="3">
        <v>5.0961180000000002E-2</v>
      </c>
      <c r="C14" s="3">
        <v>0.12396020000000001</v>
      </c>
      <c r="D14" s="3">
        <v>1.313544E-2</v>
      </c>
      <c r="E14" s="3">
        <v>3.5773949999999999E-2</v>
      </c>
      <c r="F14" s="11">
        <v>-44580.95</v>
      </c>
      <c r="G14" s="12">
        <v>2872.1089999999999</v>
      </c>
      <c r="H14" s="12">
        <v>2846.259</v>
      </c>
      <c r="I14" s="12">
        <v>2616.3270000000002</v>
      </c>
      <c r="J14" s="12">
        <v>2839.4560000000001</v>
      </c>
      <c r="K14" s="12">
        <v>3074.83</v>
      </c>
      <c r="L14" s="12">
        <v>2672.1089999999999</v>
      </c>
      <c r="M14" s="12">
        <v>2621.7689999999998</v>
      </c>
    </row>
    <row r="15" spans="1:13">
      <c r="A15" s="3">
        <v>10.101000000000001</v>
      </c>
      <c r="B15" s="3">
        <v>3.846654E-2</v>
      </c>
      <c r="C15" s="3">
        <v>0.10011340000000001</v>
      </c>
      <c r="D15" s="3">
        <v>6.1585609999999999E-3</v>
      </c>
      <c r="E15" s="3">
        <v>3.5053960000000002E-2</v>
      </c>
      <c r="F15" s="11">
        <v>-44580.95</v>
      </c>
      <c r="G15" s="12">
        <v>2836.7350000000001</v>
      </c>
      <c r="H15" s="12">
        <v>2779.5920000000001</v>
      </c>
      <c r="I15" s="12">
        <v>2553.741</v>
      </c>
      <c r="J15" s="12">
        <v>2821.7689999999998</v>
      </c>
      <c r="K15" s="12">
        <v>3050.34</v>
      </c>
      <c r="L15" s="12">
        <v>2663.9459999999999</v>
      </c>
      <c r="M15" s="12">
        <v>2617.6869999999999</v>
      </c>
    </row>
    <row r="16" spans="1:13">
      <c r="A16" s="3">
        <v>5.1310000000000002</v>
      </c>
      <c r="B16" s="3">
        <v>2.4475159999999999E-2</v>
      </c>
      <c r="C16" s="3">
        <v>7.3550770000000001E-2</v>
      </c>
      <c r="D16" s="3">
        <v>-1.535565E-3</v>
      </c>
      <c r="E16" s="3">
        <v>3.518487E-2</v>
      </c>
      <c r="F16" s="11">
        <v>-44580.95</v>
      </c>
      <c r="G16" s="12">
        <v>2808.163</v>
      </c>
      <c r="H16" s="12">
        <v>2725.17</v>
      </c>
      <c r="I16" s="12">
        <v>2493.8780000000002</v>
      </c>
      <c r="J16" s="12">
        <v>2808.163</v>
      </c>
      <c r="K16" s="12">
        <v>3032.6529999999998</v>
      </c>
      <c r="L16" s="12">
        <v>2663.9459999999999</v>
      </c>
      <c r="M16" s="12">
        <v>2620.4079999999999</v>
      </c>
    </row>
    <row r="17" spans="1:14">
      <c r="A17" s="3">
        <v>2.6389999999999998</v>
      </c>
      <c r="B17" s="3">
        <v>1.7186630000000001E-2</v>
      </c>
      <c r="C17" s="3">
        <v>5.9110219999999998E-2</v>
      </c>
      <c r="D17" s="3">
        <v>-5.8390589999999997E-3</v>
      </c>
      <c r="E17" s="3">
        <v>3.5315779999999998E-2</v>
      </c>
      <c r="F17" s="11">
        <v>-44580.95</v>
      </c>
      <c r="G17" s="12">
        <v>2793.1970000000001</v>
      </c>
      <c r="H17" s="12">
        <v>2696.5990000000002</v>
      </c>
      <c r="I17" s="12">
        <v>2468.027</v>
      </c>
      <c r="J17" s="12">
        <v>2798.6390000000001</v>
      </c>
      <c r="K17" s="12">
        <v>3019.0479999999998</v>
      </c>
      <c r="L17" s="12">
        <v>2661.2240000000002</v>
      </c>
      <c r="M17" s="12">
        <v>2617.6869999999999</v>
      </c>
    </row>
    <row r="18" spans="1:14">
      <c r="A18" s="3">
        <v>1.113</v>
      </c>
      <c r="B18" s="3">
        <v>1.28916E-2</v>
      </c>
      <c r="C18" s="3">
        <v>5.0896320000000002E-2</v>
      </c>
      <c r="D18" s="3">
        <v>-7.9908059999999996E-3</v>
      </c>
      <c r="E18" s="3">
        <v>3.5512139999999998E-2</v>
      </c>
      <c r="F18" s="11">
        <v>-44580.95</v>
      </c>
      <c r="G18" s="12">
        <v>2782.3130000000001</v>
      </c>
      <c r="H18" s="12">
        <v>2681.6329999999998</v>
      </c>
      <c r="I18" s="12">
        <v>2454.422</v>
      </c>
      <c r="J18" s="12">
        <v>2798.6390000000001</v>
      </c>
      <c r="K18" s="12">
        <v>3017.6869999999999</v>
      </c>
      <c r="L18" s="12">
        <v>2668.027</v>
      </c>
      <c r="M18" s="12">
        <v>2620.4079999999999</v>
      </c>
    </row>
    <row r="19" spans="1:14">
      <c r="A19" s="3">
        <v>7.0000000000000001E-3</v>
      </c>
      <c r="B19" s="3">
        <v>9.3124049999999993E-3</v>
      </c>
      <c r="C19" s="3">
        <v>4.5000869999999998E-2</v>
      </c>
      <c r="D19" s="3">
        <v>-9.4905089999999994E-3</v>
      </c>
      <c r="E19" s="3">
        <v>3.5446680000000001E-2</v>
      </c>
      <c r="F19" s="11">
        <v>-44580.95</v>
      </c>
      <c r="G19" s="12">
        <v>2778.2310000000002</v>
      </c>
      <c r="H19" s="12">
        <v>2672.1089999999999</v>
      </c>
      <c r="I19" s="12">
        <v>2439.4560000000001</v>
      </c>
      <c r="J19" s="12">
        <v>2793.1970000000001</v>
      </c>
      <c r="K19" s="12">
        <v>3014.9659999999999</v>
      </c>
      <c r="L19" s="12">
        <v>2663.9459999999999</v>
      </c>
      <c r="M19" s="12">
        <v>2620.4079999999999</v>
      </c>
    </row>
    <row r="22" spans="1:14">
      <c r="A22" s="13" t="s">
        <v>29</v>
      </c>
    </row>
    <row r="24" spans="1:14">
      <c r="A24" s="2" t="str">
        <f>A2</f>
        <v>Load</v>
      </c>
      <c r="B24" s="2" t="str">
        <f t="shared" ref="B24:M25" si="0">B2</f>
        <v>Beam 1 J1547</v>
      </c>
      <c r="C24" s="2" t="str">
        <f t="shared" si="0"/>
        <v>Beam 2 J1789</v>
      </c>
      <c r="D24" s="2" t="str">
        <f t="shared" si="0"/>
        <v>Beam 3 J1657</v>
      </c>
      <c r="E24" s="2" t="str">
        <f t="shared" si="0"/>
        <v>Beam 4 J1793</v>
      </c>
      <c r="F24" s="4" t="str">
        <f t="shared" si="0"/>
        <v>Beam 1 Left</v>
      </c>
      <c r="G24" s="2" t="str">
        <f t="shared" si="0"/>
        <v>Beam 1 Right</v>
      </c>
      <c r="H24" s="2" t="str">
        <f t="shared" si="0"/>
        <v>Beam 2 Left</v>
      </c>
      <c r="I24" s="2" t="str">
        <f t="shared" si="0"/>
        <v>Beam 2 Right</v>
      </c>
      <c r="J24" s="2" t="str">
        <f t="shared" si="0"/>
        <v>Beam 3 Left</v>
      </c>
      <c r="K24" s="2" t="str">
        <f t="shared" si="0"/>
        <v>Beam 3 Right</v>
      </c>
      <c r="L24" s="2" t="str">
        <f t="shared" si="0"/>
        <v>Beam 4 Left</v>
      </c>
      <c r="M24" s="2" t="str">
        <f t="shared" si="0"/>
        <v>Beam 4 Right</v>
      </c>
      <c r="N24" s="1"/>
    </row>
    <row r="25" spans="1:14">
      <c r="A25" s="2" t="str">
        <f>A3</f>
        <v>[kip]</v>
      </c>
      <c r="B25" s="2" t="str">
        <f t="shared" si="0"/>
        <v>[Inch]</v>
      </c>
      <c r="C25" s="2" t="str">
        <f t="shared" si="0"/>
        <v>[Inch]</v>
      </c>
      <c r="D25" s="2" t="str">
        <f t="shared" si="0"/>
        <v>[Inch]</v>
      </c>
      <c r="E25" s="2" t="str">
        <f t="shared" si="0"/>
        <v>[Inch]</v>
      </c>
      <c r="F25" s="4" t="str">
        <f t="shared" si="0"/>
        <v>[uE]</v>
      </c>
      <c r="G25" s="2" t="str">
        <f t="shared" si="0"/>
        <v>[uE]</v>
      </c>
      <c r="H25" s="2" t="str">
        <f t="shared" si="0"/>
        <v>[uE]</v>
      </c>
      <c r="I25" s="2" t="str">
        <f t="shared" si="0"/>
        <v>[uE]</v>
      </c>
      <c r="J25" s="2" t="str">
        <f t="shared" si="0"/>
        <v>[uE]</v>
      </c>
      <c r="K25" s="2" t="str">
        <f t="shared" si="0"/>
        <v>[uE]</v>
      </c>
      <c r="L25" s="2" t="str">
        <f t="shared" si="0"/>
        <v>[uE]</v>
      </c>
      <c r="M25" s="2" t="str">
        <f t="shared" si="0"/>
        <v>[uE]</v>
      </c>
      <c r="N25" s="1"/>
    </row>
    <row r="26" spans="1:14">
      <c r="A26" s="2">
        <f>A4</f>
        <v>7.0000000000000001E-3</v>
      </c>
      <c r="B26" s="2">
        <f>B4-$B$4</f>
        <v>0</v>
      </c>
      <c r="C26" s="2">
        <f>C4-$C$4</f>
        <v>0</v>
      </c>
      <c r="D26" s="2">
        <f>D4-$D$4</f>
        <v>0</v>
      </c>
      <c r="E26" s="2">
        <f>E4-$E$4</f>
        <v>0</v>
      </c>
      <c r="F26" s="5">
        <f>F4-$F$4</f>
        <v>0</v>
      </c>
      <c r="G26" s="2">
        <f>G4-$G$4</f>
        <v>0</v>
      </c>
      <c r="H26" s="2">
        <f>H4-$H$4</f>
        <v>0</v>
      </c>
      <c r="I26" s="2">
        <f>I4-$I$4</f>
        <v>0</v>
      </c>
      <c r="J26" s="2">
        <f>J4-$J$4</f>
        <v>0</v>
      </c>
      <c r="K26" s="2">
        <f>K4-$K$4</f>
        <v>0</v>
      </c>
      <c r="L26" s="2">
        <f>L4-$L$4</f>
        <v>0</v>
      </c>
      <c r="M26" s="2">
        <f>M4-$M$4</f>
        <v>0</v>
      </c>
      <c r="N26" s="1"/>
    </row>
    <row r="27" spans="1:14">
      <c r="A27" s="3">
        <f>A5</f>
        <v>1.099</v>
      </c>
      <c r="B27" s="3">
        <f>B5-$B$4</f>
        <v>3.1236600000000003E-3</v>
      </c>
      <c r="C27" s="3">
        <f>C5-$C$4</f>
        <v>5.9616899999999987E-3</v>
      </c>
      <c r="D27" s="3">
        <f>D5-$D$4</f>
        <v>1.4997029999999998E-3</v>
      </c>
      <c r="E27" s="3">
        <f>E5-$E$4</f>
        <v>3.2726999999999756E-4</v>
      </c>
      <c r="F27" s="6">
        <f>F5-$F$4</f>
        <v>0</v>
      </c>
      <c r="G27" s="3">
        <f>G5-$G$4</f>
        <v>12.244999999999891</v>
      </c>
      <c r="H27" s="3">
        <f>H5-$H$4</f>
        <v>17.686999999999898</v>
      </c>
      <c r="I27" s="3">
        <f>I5-$I$4</f>
        <v>16.327000000000226</v>
      </c>
      <c r="J27" s="3">
        <f>J5-$J$4</f>
        <v>5.4429999999997563</v>
      </c>
      <c r="K27" s="3">
        <f>K5-$K$4</f>
        <v>12.244999999999891</v>
      </c>
      <c r="L27" s="3">
        <f>L5-$L$4</f>
        <v>6.8029999999998836</v>
      </c>
      <c r="M27" s="3">
        <f>M5-$M$4</f>
        <v>4.081000000000131</v>
      </c>
    </row>
    <row r="28" spans="1:14">
      <c r="A28" s="3">
        <f>A6</f>
        <v>2.625</v>
      </c>
      <c r="B28" s="3">
        <f>B6-$B$4</f>
        <v>7.2234599999999993E-3</v>
      </c>
      <c r="C28" s="3">
        <f>C6-$C$4</f>
        <v>1.4771760000000002E-2</v>
      </c>
      <c r="D28" s="3">
        <f>D6-$D$4</f>
        <v>3.4558369999999998E-3</v>
      </c>
      <c r="E28" s="3">
        <f>E6-$E$4</f>
        <v>-1.3091000000000491E-4</v>
      </c>
      <c r="F28" s="6">
        <f>F6-$F$4</f>
        <v>0</v>
      </c>
      <c r="G28" s="3">
        <f>G6-$G$4</f>
        <v>24.489999999999782</v>
      </c>
      <c r="H28" s="3">
        <f>H6-$H$4</f>
        <v>39.454999999999927</v>
      </c>
      <c r="I28" s="3">
        <f>I6-$I$4</f>
        <v>35.374000000000251</v>
      </c>
      <c r="J28" s="3">
        <f>J6-$J$4</f>
        <v>14.965999999999894</v>
      </c>
      <c r="K28" s="3">
        <f>K6-$K$4</f>
        <v>23.128999999999905</v>
      </c>
      <c r="L28" s="3">
        <f>L6-$L$4</f>
        <v>10.884999999999764</v>
      </c>
      <c r="M28" s="3">
        <f>M6-$M$4</f>
        <v>6.8030000000003383</v>
      </c>
    </row>
    <row r="29" spans="1:14">
      <c r="A29" s="3">
        <f>A7</f>
        <v>5.1029999999999998</v>
      </c>
      <c r="B29" s="3">
        <f>B7-$B$4</f>
        <v>1.3731080000000001E-2</v>
      </c>
      <c r="C29" s="3">
        <f>C7-$C$4</f>
        <v>2.7556280000000002E-2</v>
      </c>
      <c r="D29" s="3">
        <f>D7-$D$4</f>
        <v>8.2157619999999997E-3</v>
      </c>
      <c r="E29" s="3">
        <f>E7-$E$4</f>
        <v>-9.8180999999999963E-4</v>
      </c>
      <c r="F29" s="6">
        <f>F7-$F$4</f>
        <v>0</v>
      </c>
      <c r="G29" s="3">
        <f>G7-$G$4</f>
        <v>32.652999999999793</v>
      </c>
      <c r="H29" s="3">
        <f>H7-$H$4</f>
        <v>57.143000000000029</v>
      </c>
      <c r="I29" s="3">
        <f>I7-$I$4</f>
        <v>54.422000000000025</v>
      </c>
      <c r="J29" s="3">
        <f>J7-$J$4</f>
        <v>12.244999999999891</v>
      </c>
      <c r="K29" s="3">
        <f>K7-$K$4</f>
        <v>23.128999999999905</v>
      </c>
      <c r="L29" s="3">
        <f>L7-$L$4</f>
        <v>34.014000000000124</v>
      </c>
      <c r="M29" s="3">
        <f>M7-$M$4</f>
        <v>1.3600000000001273</v>
      </c>
    </row>
    <row r="30" spans="1:14">
      <c r="A30" s="3">
        <f>A8</f>
        <v>10.087</v>
      </c>
      <c r="B30" s="3">
        <f>B8-$B$4</f>
        <v>2.7136779999999999E-2</v>
      </c>
      <c r="C30" s="3">
        <f>C8-$C$4</f>
        <v>5.3853990000000004E-2</v>
      </c>
      <c r="D30" s="3">
        <f>D8-$D$4</f>
        <v>1.5062229999999999E-2</v>
      </c>
      <c r="E30" s="3">
        <f>E8-$E$4</f>
        <v>-1.5054500000000054E-3</v>
      </c>
      <c r="F30" s="6">
        <f>F8-$F$4</f>
        <v>0</v>
      </c>
      <c r="G30" s="3">
        <f>G8-$G$4</f>
        <v>66.666999999999916</v>
      </c>
      <c r="H30" s="3">
        <f>H8-$H$4</f>
        <v>115.64600000000019</v>
      </c>
      <c r="I30" s="3">
        <f>I8-$I$4</f>
        <v>115.64700000000039</v>
      </c>
      <c r="J30" s="3">
        <f>J8-$J$4</f>
        <v>29.931999999999789</v>
      </c>
      <c r="K30" s="3">
        <f>K8-$K$4</f>
        <v>44.898000000000138</v>
      </c>
      <c r="L30" s="3">
        <f>L8-$L$4</f>
        <v>5.4420000000000073</v>
      </c>
      <c r="M30" s="3">
        <f>M8-$M$4</f>
        <v>2.7210000000000036</v>
      </c>
    </row>
    <row r="31" spans="1:14">
      <c r="A31" s="3">
        <f>A9</f>
        <v>15.085000000000001</v>
      </c>
      <c r="B31" s="3">
        <f>B9-$B$4</f>
        <v>4.0086940000000001E-2</v>
      </c>
      <c r="C31" s="3">
        <f>C9-$C$4</f>
        <v>7.8561889999999995E-2</v>
      </c>
      <c r="D31" s="3">
        <f>D9-$D$4</f>
        <v>2.2625948999999999E-2</v>
      </c>
      <c r="E31" s="3">
        <f>E9-$E$4</f>
        <v>-1.8981700000000046E-3</v>
      </c>
      <c r="F31" s="6">
        <f>F9-$F$4</f>
        <v>0</v>
      </c>
      <c r="G31" s="3">
        <f>G9-$G$4</f>
        <v>91.156999999999698</v>
      </c>
      <c r="H31" s="3">
        <f>H9-$H$4</f>
        <v>175.51000000000022</v>
      </c>
      <c r="I31" s="3">
        <f>I9-$I$4</f>
        <v>172.78900000000021</v>
      </c>
      <c r="J31" s="3">
        <f>J9-$J$4</f>
        <v>40.817000000000007</v>
      </c>
      <c r="K31" s="3">
        <f>K9-$K$4</f>
        <v>58.503000000000156</v>
      </c>
      <c r="L31" s="3">
        <f>L9-$L$4</f>
        <v>4.0819999999998799</v>
      </c>
      <c r="M31" s="3">
        <f>M9-$M$4</f>
        <v>-4.0819999999998799</v>
      </c>
    </row>
    <row r="32" spans="1:14">
      <c r="A32" s="3">
        <f>A10</f>
        <v>20.055</v>
      </c>
      <c r="B32" s="3">
        <f>B10-$B$4</f>
        <v>5.2386349999999998E-2</v>
      </c>
      <c r="C32" s="3">
        <f>C10-$C$4</f>
        <v>0.10101758999999999</v>
      </c>
      <c r="D32" s="3">
        <f>D10-$D$4</f>
        <v>2.8298738999999996E-2</v>
      </c>
      <c r="E32" s="3">
        <f>E10-$E$4</f>
        <v>-2.1599900000000005E-3</v>
      </c>
      <c r="F32" s="6">
        <f>F10-$F$4</f>
        <v>0</v>
      </c>
      <c r="G32" s="3">
        <f>G10-$G$4</f>
        <v>119.72799999999961</v>
      </c>
      <c r="H32" s="3">
        <f>H10-$H$4</f>
        <v>236.73399999999992</v>
      </c>
      <c r="I32" s="3">
        <f>I10-$I$4</f>
        <v>236.73500000000013</v>
      </c>
      <c r="J32" s="3">
        <f>J10-$J$4</f>
        <v>55.782999999999902</v>
      </c>
      <c r="K32" s="3">
        <f>K10-$K$4</f>
        <v>77.550999999999931</v>
      </c>
      <c r="L32" s="3">
        <f>L10-$L$4</f>
        <v>1.3609999999998763</v>
      </c>
      <c r="M32" s="3">
        <f>M10-$M$4</f>
        <v>-4.0819999999998799</v>
      </c>
    </row>
    <row r="33" spans="1:13">
      <c r="A33" s="3">
        <f>A11</f>
        <v>22.533000000000001</v>
      </c>
      <c r="B33" s="3">
        <f>B11-$B$4</f>
        <v>5.8959040000000004E-2</v>
      </c>
      <c r="C33" s="3">
        <f>C11-$C$4</f>
        <v>0.11247729000000001</v>
      </c>
      <c r="D33" s="3">
        <f>D11-$D$4</f>
        <v>3.2602228999999996E-2</v>
      </c>
      <c r="E33" s="3">
        <f>E11-$E$4</f>
        <v>-1.8981700000000046E-3</v>
      </c>
      <c r="F33" s="6">
        <f>F11-$F$4</f>
        <v>0</v>
      </c>
      <c r="G33" s="3">
        <f>G11-$G$4</f>
        <v>136.05499999999984</v>
      </c>
      <c r="H33" s="3">
        <f>H11-$H$4</f>
        <v>266.66600000000017</v>
      </c>
      <c r="I33" s="3">
        <f>I11-$I$4</f>
        <v>262.58500000000004</v>
      </c>
      <c r="J33" s="3">
        <f>J11-$J$4</f>
        <v>61.224999999999909</v>
      </c>
      <c r="K33" s="3">
        <f>K11-$K$4</f>
        <v>82.992999999999938</v>
      </c>
      <c r="L33" s="3">
        <f>L11-$L$4</f>
        <v>1.3609999999998763</v>
      </c>
      <c r="M33" s="3">
        <f>M11-$M$4</f>
        <v>-6.8029999999998836</v>
      </c>
    </row>
    <row r="34" spans="1:13">
      <c r="A34" s="3">
        <f>A12</f>
        <v>20.068999999999999</v>
      </c>
      <c r="B34" s="3">
        <f>B12-$B$4</f>
        <v>5.2776799999999999E-2</v>
      </c>
      <c r="C34" s="3">
        <f>C12-$C$4</f>
        <v>0.10227618999999999</v>
      </c>
      <c r="D34" s="3">
        <f>D12-$D$4</f>
        <v>2.9407208999999997E-2</v>
      </c>
      <c r="E34" s="3">
        <f>E12-$E$4</f>
        <v>-2.487260000000005E-3</v>
      </c>
      <c r="F34" s="6">
        <f>F12-$F$4</f>
        <v>0</v>
      </c>
      <c r="G34" s="3">
        <f>G12-$G$4</f>
        <v>119.72799999999961</v>
      </c>
      <c r="H34" s="3">
        <f>H12-$H$4</f>
        <v>239.45499999999993</v>
      </c>
      <c r="I34" s="3">
        <f>I12-$I$4</f>
        <v>234.01400000000012</v>
      </c>
      <c r="J34" s="3">
        <f>J12-$J$4</f>
        <v>55.782999999999902</v>
      </c>
      <c r="K34" s="3">
        <f>K12-$K$4</f>
        <v>73.469000000000051</v>
      </c>
      <c r="L34" s="3">
        <f>L12-$L$4</f>
        <v>0</v>
      </c>
      <c r="M34" s="3">
        <f>M12-$M$4</f>
        <v>-5.4420000000000073</v>
      </c>
    </row>
    <row r="35" spans="1:13">
      <c r="A35" s="3">
        <f>A13</f>
        <v>20.068999999999999</v>
      </c>
      <c r="B35" s="3">
        <f>B13-$B$4</f>
        <v>5.3102190000000007E-2</v>
      </c>
      <c r="C35" s="3">
        <f>C13-$C$4</f>
        <v>0.10254119</v>
      </c>
      <c r="D35" s="3">
        <f>D13-$D$4</f>
        <v>2.9146389000000002E-2</v>
      </c>
      <c r="E35" s="3">
        <f>E13-$E$4</f>
        <v>-2.1599900000000005E-3</v>
      </c>
      <c r="F35" s="6">
        <f>F13-$F$4</f>
        <v>0</v>
      </c>
      <c r="G35" s="3">
        <f>G13-$G$4</f>
        <v>122.44899999999961</v>
      </c>
      <c r="H35" s="3">
        <f>H13-$H$4</f>
        <v>236.73399999999992</v>
      </c>
      <c r="I35" s="3">
        <f>I13-$I$4</f>
        <v>235.37400000000025</v>
      </c>
      <c r="J35" s="3">
        <f>J13-$J$4</f>
        <v>55.782999999999902</v>
      </c>
      <c r="K35" s="3">
        <f>K13-$K$4</f>
        <v>76.190000000000055</v>
      </c>
      <c r="L35" s="3">
        <f>L13-$L$4</f>
        <v>-1.3600000000001273</v>
      </c>
      <c r="M35" s="3">
        <f>M13-$M$4</f>
        <v>-5.4420000000000073</v>
      </c>
    </row>
    <row r="36" spans="1:13">
      <c r="A36" s="3">
        <f>A14</f>
        <v>15.085000000000001</v>
      </c>
      <c r="B36" s="3">
        <f>B14-$B$4</f>
        <v>4.0412330000000003E-2</v>
      </c>
      <c r="C36" s="3">
        <f>C14-$C$4</f>
        <v>8.0350390000000008E-2</v>
      </c>
      <c r="D36" s="3">
        <f>D14-$D$4</f>
        <v>2.2625948999999999E-2</v>
      </c>
      <c r="E36" s="3">
        <f>E14-$E$4</f>
        <v>-2.4218100000000034E-3</v>
      </c>
      <c r="F36" s="6">
        <f>F14-$F$4</f>
        <v>0</v>
      </c>
      <c r="G36" s="3">
        <f>G14-$G$4</f>
        <v>93.877999999999702</v>
      </c>
      <c r="H36" s="3">
        <f>H14-$H$4</f>
        <v>179.5920000000001</v>
      </c>
      <c r="I36" s="3">
        <f>I14-$I$4</f>
        <v>175.51100000000042</v>
      </c>
      <c r="J36" s="3">
        <f>J14-$J$4</f>
        <v>43.538000000000011</v>
      </c>
      <c r="K36" s="3">
        <f>K14-$K$4</f>
        <v>65.30600000000004</v>
      </c>
      <c r="L36" s="3">
        <f>L14-$L$4</f>
        <v>1.3609999999998763</v>
      </c>
      <c r="M36" s="3">
        <f>M14-$M$4</f>
        <v>-2.7210000000000036</v>
      </c>
    </row>
    <row r="37" spans="1:13">
      <c r="A37" s="3">
        <f>A15</f>
        <v>10.101000000000001</v>
      </c>
      <c r="B37" s="3">
        <f>B15-$B$4</f>
        <v>2.7917690000000002E-2</v>
      </c>
      <c r="C37" s="3">
        <f>C15-$C$4</f>
        <v>5.6503590000000006E-2</v>
      </c>
      <c r="D37" s="3">
        <f>D15-$D$4</f>
        <v>1.5649070000000001E-2</v>
      </c>
      <c r="E37" s="3">
        <f>E15-$E$4</f>
        <v>-3.1418000000000001E-3</v>
      </c>
      <c r="F37" s="6">
        <f>F15-$F$4</f>
        <v>0</v>
      </c>
      <c r="G37" s="3">
        <f>G15-$G$4</f>
        <v>58.503999999999905</v>
      </c>
      <c r="H37" s="3">
        <f>H15-$H$4</f>
        <v>112.92500000000018</v>
      </c>
      <c r="I37" s="3">
        <f>I15-$I$4</f>
        <v>112.92500000000018</v>
      </c>
      <c r="J37" s="3">
        <f>J15-$J$4</f>
        <v>25.850999999999658</v>
      </c>
      <c r="K37" s="3">
        <f>K15-$K$4</f>
        <v>40.816000000000258</v>
      </c>
      <c r="L37" s="3">
        <f>L15-$L$4</f>
        <v>-6.8020000000001346</v>
      </c>
      <c r="M37" s="3">
        <f>M15-$M$4</f>
        <v>-6.8029999999998836</v>
      </c>
    </row>
    <row r="38" spans="1:13">
      <c r="A38" s="3">
        <f>A16</f>
        <v>5.1310000000000002</v>
      </c>
      <c r="B38" s="3">
        <f>B16-$B$4</f>
        <v>1.3926309999999999E-2</v>
      </c>
      <c r="C38" s="3">
        <f>C16-$C$4</f>
        <v>2.9940960000000003E-2</v>
      </c>
      <c r="D38" s="3">
        <f>D16-$D$4</f>
        <v>7.9549439999999985E-3</v>
      </c>
      <c r="E38" s="3">
        <f>E16-$E$4</f>
        <v>-3.0108900000000022E-3</v>
      </c>
      <c r="F38" s="6">
        <f>F16-$F$4</f>
        <v>0</v>
      </c>
      <c r="G38" s="3">
        <f>G16-$G$4</f>
        <v>29.931999999999789</v>
      </c>
      <c r="H38" s="3">
        <f>H16-$H$4</f>
        <v>58.503000000000156</v>
      </c>
      <c r="I38" s="3">
        <f>I16-$I$4</f>
        <v>53.062000000000353</v>
      </c>
      <c r="J38" s="3">
        <f>J16-$J$4</f>
        <v>12.244999999999891</v>
      </c>
      <c r="K38" s="3">
        <f>K16-$K$4</f>
        <v>23.128999999999905</v>
      </c>
      <c r="L38" s="3">
        <f>L16-$L$4</f>
        <v>-6.8020000000001346</v>
      </c>
      <c r="M38" s="3">
        <f>M16-$M$4</f>
        <v>-4.0819999999998799</v>
      </c>
    </row>
    <row r="39" spans="1:13">
      <c r="A39" s="3">
        <f>A17</f>
        <v>2.6389999999999998</v>
      </c>
      <c r="B39" s="3">
        <f>B17-$B$4</f>
        <v>6.6377800000000011E-3</v>
      </c>
      <c r="C39" s="3">
        <f>C17-$C$4</f>
        <v>1.5500409999999999E-2</v>
      </c>
      <c r="D39" s="3">
        <f>D17-$D$4</f>
        <v>3.6514499999999997E-3</v>
      </c>
      <c r="E39" s="3">
        <f>E17-$E$4</f>
        <v>-2.8799800000000042E-3</v>
      </c>
      <c r="F39" s="6">
        <f>F17-$F$4</f>
        <v>0</v>
      </c>
      <c r="G39" s="3">
        <f>G17-$G$4</f>
        <v>14.965999999999894</v>
      </c>
      <c r="H39" s="3">
        <f>H17-$H$4</f>
        <v>29.932000000000244</v>
      </c>
      <c r="I39" s="3">
        <f>I17-$I$4</f>
        <v>27.21100000000024</v>
      </c>
      <c r="J39" s="3">
        <f>J17-$J$4</f>
        <v>2.7210000000000036</v>
      </c>
      <c r="K39" s="3">
        <f>K17-$K$4</f>
        <v>9.5239999999998872</v>
      </c>
      <c r="L39" s="3">
        <f>L17-$L$4</f>
        <v>-9.5239999999998872</v>
      </c>
      <c r="M39" s="3">
        <f>M17-$M$4</f>
        <v>-6.8029999999998836</v>
      </c>
    </row>
    <row r="40" spans="1:13">
      <c r="A40" s="3">
        <f>A18</f>
        <v>1.113</v>
      </c>
      <c r="B40" s="3">
        <f>B18-$B$4</f>
        <v>2.3427499999999993E-3</v>
      </c>
      <c r="C40" s="3">
        <f>C18-$C$4</f>
        <v>7.286510000000003E-3</v>
      </c>
      <c r="D40" s="3">
        <f>D18-$D$4</f>
        <v>1.4997029999999998E-3</v>
      </c>
      <c r="E40" s="3">
        <f>E18-$E$4</f>
        <v>-2.6836200000000046E-3</v>
      </c>
      <c r="F40" s="6">
        <f>F18-$F$4</f>
        <v>0</v>
      </c>
      <c r="G40" s="3">
        <f>G18-$G$4</f>
        <v>4.0819999999998799</v>
      </c>
      <c r="H40" s="3">
        <f>H18-$H$4</f>
        <v>14.965999999999894</v>
      </c>
      <c r="I40" s="3">
        <f>I18-$I$4</f>
        <v>13.606000000000222</v>
      </c>
      <c r="J40" s="3">
        <f>J18-$J$4</f>
        <v>2.7210000000000036</v>
      </c>
      <c r="K40" s="3">
        <f>K18-$K$4</f>
        <v>8.1630000000000109</v>
      </c>
      <c r="L40" s="3">
        <f>L18-$L$4</f>
        <v>-2.7210000000000036</v>
      </c>
      <c r="M40" s="3">
        <f>M18-$M$4</f>
        <v>-4.0819999999998799</v>
      </c>
    </row>
    <row r="41" spans="1:13">
      <c r="A41" s="3">
        <f>A19</f>
        <v>7.0000000000000001E-3</v>
      </c>
      <c r="B41" s="3">
        <f>B19-$B$4</f>
        <v>-1.2364450000000009E-3</v>
      </c>
      <c r="C41" s="3">
        <f>C19-$C$4</f>
        <v>1.3910599999999995E-3</v>
      </c>
      <c r="D41" s="3">
        <f>D19-$D$4</f>
        <v>0</v>
      </c>
      <c r="E41" s="3">
        <f>E19-$E$4</f>
        <v>-2.749080000000001E-3</v>
      </c>
      <c r="F41" s="6">
        <f>F19-$F$4</f>
        <v>0</v>
      </c>
      <c r="G41" s="3">
        <f>G19-$G$4</f>
        <v>0</v>
      </c>
      <c r="H41" s="3">
        <f>H19-$H$4</f>
        <v>5.4420000000000073</v>
      </c>
      <c r="I41" s="3">
        <f>I19-$I$4</f>
        <v>-1.3599999999996726</v>
      </c>
      <c r="J41" s="3">
        <f>J19-$J$4</f>
        <v>-2.7210000000000036</v>
      </c>
      <c r="K41" s="3">
        <f>K19-$K$4</f>
        <v>5.4420000000000073</v>
      </c>
      <c r="L41" s="3">
        <f>L19-$L$4</f>
        <v>-6.8020000000001346</v>
      </c>
      <c r="M41" s="3">
        <f>M19-$M$4</f>
        <v>-4.0819999999998799</v>
      </c>
    </row>
    <row r="42" spans="1:1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>
      <c r="A45" s="7"/>
      <c r="B45" s="7"/>
      <c r="C45" s="7"/>
      <c r="D45" s="7"/>
      <c r="E45" s="7"/>
      <c r="F45" s="7"/>
      <c r="G45" s="7"/>
      <c r="H45" s="7"/>
    </row>
    <row r="46" spans="1:13">
      <c r="A46" s="7"/>
      <c r="B46" s="7"/>
      <c r="C46" s="7"/>
      <c r="D46" s="7"/>
      <c r="E46" s="7"/>
      <c r="F46" s="7"/>
      <c r="G46" s="7"/>
      <c r="H46" s="7"/>
    </row>
    <row r="47" spans="1:13">
      <c r="A47" s="7"/>
      <c r="B47" s="7"/>
      <c r="C47" s="7"/>
      <c r="D47" s="7"/>
      <c r="E47" s="7"/>
      <c r="F47" s="7"/>
      <c r="G47" s="7"/>
      <c r="H47" s="7"/>
    </row>
    <row r="48" spans="1:13">
      <c r="A48" s="7"/>
      <c r="B48" s="7"/>
      <c r="C48" s="7"/>
      <c r="D48" s="7"/>
      <c r="E48" s="7"/>
      <c r="F48" s="7"/>
      <c r="G48" s="7"/>
      <c r="H48" s="7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</dc:creator>
  <cp:lastModifiedBy>Helen</cp:lastModifiedBy>
  <dcterms:created xsi:type="dcterms:W3CDTF">2011-08-07T17:48:37Z</dcterms:created>
  <dcterms:modified xsi:type="dcterms:W3CDTF">2011-08-08T01:07:39Z</dcterms:modified>
</cp:coreProperties>
</file>